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Бюджет" sheetId="1" r:id="rId1"/>
  </sheets>
  <definedNames>
    <definedName name="_xlnm.Print_Titles" localSheetId="0">Бюджет!$8:$8</definedName>
  </definedNames>
  <calcPr calcId="145621" iterate="1"/>
</workbook>
</file>

<file path=xl/calcChain.xml><?xml version="1.0" encoding="utf-8"?>
<calcChain xmlns="http://schemas.openxmlformats.org/spreadsheetml/2006/main">
  <c r="AA12" i="1" l="1"/>
  <c r="AA9" i="1"/>
  <c r="AA21" i="1" l="1"/>
  <c r="AA17" i="1"/>
  <c r="AA14" i="1"/>
  <c r="AA23" i="1" l="1"/>
</calcChain>
</file>

<file path=xl/sharedStrings.xml><?xml version="1.0" encoding="utf-8"?>
<sst xmlns="http://schemas.openxmlformats.org/spreadsheetml/2006/main" count="49" uniqueCount="41">
  <si>
    <t>Колесова В.Ю.</t>
  </si>
  <si>
    <t>Руководитель структурного</t>
  </si>
  <si>
    <t xml:space="preserve">                                                                                                            </t>
  </si>
  <si>
    <t/>
  </si>
  <si>
    <t>Культура</t>
  </si>
  <si>
    <t>КУЛЬТУРА, КИНЕМАТОГРАФИЯ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</si>
  <si>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</si>
  <si>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</si>
  <si>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</si>
  <si>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</si>
  <si>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Дорожное хозяйство (дорожные фонды)</t>
  </si>
  <si>
    <t>Транспорт</t>
  </si>
  <si>
    <t>НАЦИОНАЛЬНАЯ ЭКОНОМИКА</t>
  </si>
  <si>
    <t>Другие 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</si>
  <si>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</si>
  <si>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</si>
  <si>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Исполнено</t>
  </si>
  <si>
    <t>на 2018 год</t>
  </si>
  <si>
    <t>на 2017 год_1</t>
  </si>
  <si>
    <t>на 2017 год</t>
  </si>
  <si>
    <t>Утверждено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</si>
  <si>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</si>
  <si>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</si>
  <si>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</si>
  <si>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</si>
  <si>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</si>
  <si>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</si>
  <si>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подраздела</t>
  </si>
  <si>
    <t>раздела</t>
  </si>
  <si>
    <t>главного распорядителя средств бюджета Лахденпохского муниципального района</t>
  </si>
  <si>
    <t>Наименование</t>
  </si>
  <si>
    <t>Код</t>
  </si>
  <si>
    <t>тыс.руб.</t>
  </si>
  <si>
    <t>(тыс.рублей)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</si>
  <si>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</si>
  <si>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3</t>
  </si>
  <si>
    <t>Расходы бюджета Лахденпохского городского поселения за 2025 год по разделам и подразделам классификации расходов бюджетов</t>
  </si>
  <si>
    <t>к решению Совета Лахденпохского муниципального округа "Об утверждении отчета об исполнении бюджета  Лахденпохского городского поселения за 2025 год"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</si>
  <si>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</si>
  <si>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</si>
  <si>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от 14.07.2026  № 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</si>
</sst>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0;[Red]\-#,##0.00;0.00"/>
    <numFmt numFmtId="166" formatCode="000"/>
    <numFmt numFmtId="167" formatCode="00"/>
  </numFmts>
  <fonts count="8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85">
    <xf numFmtId="0" fontId="0" fillId="0" borderId="0" xfId="0"/>
    <xf numFmtId="0" fontId="0" fillId="0" borderId="0" xfId="0" applyProtection="1">
      <protection hidden="1"/>
    </xf>
    <xf numFmtId="0" fontId="0" fillId="0" borderId="1" xfId="0" applyBorder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protection hidden="1"/>
    </xf>
    <xf numFmtId="1" fontId="2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center"/>
      <protection hidden="1"/>
    </xf>
    <xf numFmtId="0" fontId="2" fillId="0" borderId="19" xfId="0" applyNumberFormat="1" applyFont="1" applyFill="1" applyBorder="1" applyAlignment="1" applyProtection="1">
      <alignment horizontal="center"/>
      <protection hidden="1"/>
    </xf>
    <xf numFmtId="0" fontId="2" fillId="0" borderId="20" xfId="0" applyNumberFormat="1" applyFont="1" applyFill="1" applyBorder="1" applyAlignment="1" applyProtection="1">
      <alignment horizontal="centerContinuous"/>
      <protection hidden="1"/>
    </xf>
    <xf numFmtId="0" fontId="2" fillId="0" borderId="21" xfId="0" applyNumberFormat="1" applyFont="1" applyFill="1" applyBorder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5" xfId="0" applyNumberFormat="1" applyFont="1" applyFill="1" applyBorder="1" applyAlignment="1" applyProtection="1">
      <alignment horizontal="center" vertical="top"/>
      <protection hidden="1"/>
    </xf>
    <xf numFmtId="0" fontId="2" fillId="0" borderId="22" xfId="0" applyNumberFormat="1" applyFont="1" applyFill="1" applyBorder="1" applyAlignment="1" applyProtection="1">
      <alignment horizontal="center" vertical="top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center" vertical="top"/>
      <protection hidden="1"/>
    </xf>
    <xf numFmtId="0" fontId="2" fillId="0" borderId="23" xfId="0" applyNumberFormat="1" applyFont="1" applyFill="1" applyBorder="1" applyAlignment="1" applyProtection="1">
      <alignment horizont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top" wrapText="1"/>
      <protection hidden="1"/>
    </xf>
    <xf numFmtId="0" fontId="2" fillId="0" borderId="18" xfId="0" applyNumberFormat="1" applyFont="1" applyFill="1" applyBorder="1" applyAlignment="1" applyProtection="1">
      <alignment horizontal="center" vertical="top" wrapText="1"/>
      <protection hidden="1"/>
    </xf>
    <xf numFmtId="0" fontId="2" fillId="0" borderId="0" xfId="0" applyNumberFormat="1" applyFont="1" applyFill="1" applyBorder="1" applyAlignment="1" applyProtection="1">
      <alignment horizontal="centerContinuous" vertical="top"/>
      <protection hidden="1"/>
    </xf>
    <xf numFmtId="0" fontId="2" fillId="0" borderId="24" xfId="0" applyNumberFormat="1" applyFont="1" applyFill="1" applyBorder="1" applyAlignment="1" applyProtection="1">
      <alignment horizontal="centerContinuous" vertical="top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25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0" fontId="2" fillId="0" borderId="26" xfId="0" applyNumberFormat="1" applyFont="1" applyFill="1" applyBorder="1" applyAlignment="1" applyProtection="1">
      <protection hidden="1"/>
    </xf>
    <xf numFmtId="0" fontId="2" fillId="0" borderId="27" xfId="0" applyNumberFormat="1" applyFont="1" applyFill="1" applyBorder="1" applyAlignment="1" applyProtection="1">
      <alignment horizontal="centerContinuous"/>
      <protection hidden="1"/>
    </xf>
    <xf numFmtId="0" fontId="2" fillId="0" borderId="16" xfId="0" applyNumberFormat="1" applyFont="1" applyFill="1" applyBorder="1" applyAlignment="1" applyProtection="1">
      <alignment horizontal="centerContinuous"/>
      <protection hidden="1"/>
    </xf>
    <xf numFmtId="0" fontId="2" fillId="0" borderId="28" xfId="0" applyNumberFormat="1" applyFont="1" applyFill="1" applyBorder="1" applyAlignment="1" applyProtection="1">
      <alignment horizontal="centerContinuous"/>
      <protection hidden="1"/>
    </xf>
    <xf numFmtId="0" fontId="2" fillId="0" borderId="5" xfId="0" applyNumberFormat="1" applyFont="1" applyFill="1" applyBorder="1" applyAlignment="1" applyProtection="1">
      <protection hidden="1"/>
    </xf>
    <xf numFmtId="4" fontId="3" fillId="0" borderId="0" xfId="0" applyNumberFormat="1" applyFont="1" applyProtection="1">
      <protection hidden="1"/>
    </xf>
    <xf numFmtId="0" fontId="4" fillId="0" borderId="0" xfId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3" fillId="0" borderId="0" xfId="1" applyFont="1" applyAlignment="1" applyProtection="1">
      <alignment horizontal="right" vertical="top" wrapText="1"/>
      <protection hidden="1"/>
    </xf>
    <xf numFmtId="0" fontId="5" fillId="0" borderId="0" xfId="1" applyFont="1" applyAlignment="1" applyProtection="1">
      <alignment horizontal="right" vertical="top" wrapText="1"/>
      <protection hidden="1"/>
    </xf>
    <xf numFmtId="0" fontId="4" fillId="0" borderId="0" xfId="1" applyFont="1" applyAlignment="1" applyProtection="1">
      <alignment horizontal="right" vertical="top" wrapText="1"/>
      <protection hidden="1"/>
    </xf>
    <xf numFmtId="0" fontId="4" fillId="0" borderId="0" xfId="1" applyFont="1" applyAlignment="1" applyProtection="1">
      <protection hidden="1"/>
    </xf>
    <xf numFmtId="0" fontId="5" fillId="0" borderId="0" xfId="1" applyFont="1" applyAlignment="1" applyProtection="1">
      <alignment horizontal="right"/>
      <protection hidden="1"/>
    </xf>
    <xf numFmtId="0" fontId="5" fillId="0" borderId="0" xfId="1" applyFont="1" applyAlignment="1" applyProtection="1">
      <alignment horizontal="center" wrapText="1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2" fillId="0" borderId="29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Continuous" vertical="top"/>
      <protection hidden="1"/>
    </xf>
    <xf numFmtId="0" fontId="2" fillId="0" borderId="0" xfId="0" applyNumberFormat="1" applyFont="1" applyFill="1" applyBorder="1" applyAlignment="1" applyProtection="1">
      <alignment horizontal="center" vertical="top"/>
      <protection hidden="1"/>
    </xf>
    <xf numFmtId="0" fontId="2" fillId="0" borderId="30" xfId="0" applyNumberFormat="1" applyFont="1" applyFill="1" applyBorder="1" applyAlignment="1" applyProtection="1">
      <alignment horizontal="centerContinuous"/>
      <protection hidden="1"/>
    </xf>
    <xf numFmtId="0" fontId="2" fillId="0" borderId="31" xfId="0" applyNumberFormat="1" applyFont="1" applyFill="1" applyBorder="1" applyAlignment="1" applyProtection="1">
      <alignment horizontal="center" vertical="center"/>
      <protection hidden="1"/>
    </xf>
    <xf numFmtId="0" fontId="2" fillId="0" borderId="32" xfId="0" applyNumberFormat="1" applyFont="1" applyFill="1" applyBorder="1" applyAlignment="1" applyProtection="1">
      <alignment horizontal="center"/>
      <protection hidden="1"/>
    </xf>
    <xf numFmtId="0" fontId="2" fillId="0" borderId="21" xfId="0" applyNumberFormat="1" applyFont="1" applyFill="1" applyBorder="1" applyAlignment="1" applyProtection="1">
      <alignment horizontal="center"/>
      <protection hidden="1"/>
    </xf>
    <xf numFmtId="0" fontId="2" fillId="0" borderId="26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Border="1" applyAlignment="1" applyProtection="1">
      <protection hidden="1"/>
    </xf>
    <xf numFmtId="167" fontId="1" fillId="0" borderId="7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0" fillId="0" borderId="0" xfId="0"/>
    <xf numFmtId="165" fontId="1" fillId="0" borderId="6" xfId="0" applyNumberFormat="1" applyFont="1" applyFill="1" applyBorder="1" applyAlignment="1" applyProtection="1">
      <alignment wrapText="1"/>
      <protection hidden="1"/>
    </xf>
    <xf numFmtId="167" fontId="1" fillId="0" borderId="4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5" fontId="1" fillId="0" borderId="33" xfId="0" applyNumberFormat="1" applyFont="1" applyFill="1" applyBorder="1" applyAlignment="1" applyProtection="1">
      <alignment wrapText="1"/>
      <protection hidden="1"/>
    </xf>
    <xf numFmtId="167" fontId="1" fillId="0" borderId="29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65" fontId="1" fillId="0" borderId="25" xfId="0" applyNumberFormat="1" applyFont="1" applyFill="1" applyBorder="1" applyAlignment="1" applyProtection="1">
      <protection hidden="1"/>
    </xf>
    <xf numFmtId="166" fontId="1" fillId="0" borderId="9" xfId="0" applyNumberFormat="1" applyFont="1" applyFill="1" applyBorder="1" applyAlignment="1" applyProtection="1">
      <alignment vertical="top" wrapText="1"/>
      <protection hidden="1"/>
    </xf>
    <xf numFmtId="166" fontId="1" fillId="0" borderId="8" xfId="0" applyNumberFormat="1" applyFont="1" applyFill="1" applyBorder="1" applyAlignment="1" applyProtection="1">
      <alignment vertical="top" wrapText="1"/>
      <protection hidden="1"/>
    </xf>
    <xf numFmtId="166" fontId="1" fillId="0" borderId="7" xfId="0" applyNumberFormat="1" applyFont="1" applyFill="1" applyBorder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0" fontId="5" fillId="0" borderId="0" xfId="1" applyFont="1" applyAlignment="1" applyProtection="1">
      <alignment horizontal="right" vertical="top" wrapText="1"/>
      <protection hidden="1"/>
    </xf>
    <xf numFmtId="0" fontId="7" fillId="0" borderId="0" xfId="1" applyFont="1" applyAlignment="1" applyProtection="1">
      <alignment horizont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166" fontId="1" fillId="0" borderId="14" xfId="0" applyNumberFormat="1" applyFont="1" applyFill="1" applyBorder="1" applyAlignment="1" applyProtection="1">
      <alignment vertical="top" wrapText="1"/>
      <protection hidden="1"/>
    </xf>
    <xf numFmtId="166" fontId="1" fillId="0" borderId="13" xfId="0" applyNumberFormat="1" applyFont="1" applyFill="1" applyBorder="1" applyAlignment="1" applyProtection="1">
      <alignment vertical="top" wrapText="1"/>
      <protection hidden="1"/>
    </xf>
    <xf numFmtId="166" fontId="1" fillId="0" borderId="17" xfId="0" applyNumberFormat="1" applyFont="1" applyFill="1" applyBorder="1" applyAlignment="1" applyProtection="1">
      <protection hidden="1"/>
    </xf>
    <xf numFmtId="165" fontId="1" fillId="0" borderId="17" xfId="0" applyNumberFormat="1" applyFont="1" applyFill="1" applyBorder="1" applyAlignment="1" applyProtection="1">
      <protection hidden="1"/>
    </xf>
    <xf numFmtId="165" fontId="1" fillId="0" borderId="29" xfId="0" applyNumberFormat="1" applyFont="1" applyFill="1" applyBorder="1" applyAlignment="1" applyProtection="1">
      <protection hidden="1"/>
    </xf>
    <xf numFmtId="0" fontId="5" fillId="0" borderId="0" xfId="1" applyFont="1" applyAlignment="1" applyProtection="1">
      <alignment horizontal="right" vertical="top"/>
      <protection hidden="1"/>
    </xf>
    <xf numFmtId="166" fontId="1" fillId="0" borderId="34" xfId="0" applyNumberFormat="1" applyFont="1" applyFill="1" applyBorder="1" applyAlignment="1" applyProtection="1">
      <alignment vertical="top" wrapText="1"/>
      <protection hidden="1"/>
    </xf>
    <xf numFmtId="166" fontId="1" fillId="0" borderId="35" xfId="0" applyNumberFormat="1" applyFont="1" applyFill="1" applyBorder="1" applyAlignment="1" applyProtection="1">
      <alignment vertical="top" wrapText="1"/>
      <protection hidden="1"/>
    </xf>
    <xf numFmtId="166" fontId="1" fillId="0" borderId="4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6"/>
  <sheetViews>
    <sheetView showGridLines="0" tabSelected="1" zoomScale="120" zoomScaleNormal="120" workbookViewId="0">
      <selection activeCell="AF5" sqref="AF5"/>
    </sheetView>
  </sheetViews>
  <sheetFormatPr defaultColWidth="9.140625" defaultRowHeight="12.75" x14ac:dyDescent="0.2"/>
  <cols>
    <col min="1" max="1" width="1.42578125" customWidth="1"/>
    <col min="2" max="2" width="0" hidden="1" customWidth="1"/>
    <col min="3" max="3" width="0.85546875" customWidth="1"/>
    <col min="4" max="4" width="0.7109375" customWidth="1"/>
    <col min="5" max="8" width="0.5703125" customWidth="1"/>
    <col min="9" max="10" width="0.7109375" customWidth="1"/>
    <col min="11" max="11" width="0.5703125" customWidth="1"/>
    <col min="12" max="12" width="45.5703125" customWidth="1"/>
    <col min="13" max="13" width="0" hidden="1" customWidth="1"/>
    <col min="14" max="14" width="8" customWidth="1"/>
    <col min="15" max="15" width="8.5703125" customWidth="1"/>
    <col min="16" max="26" width="0" hidden="1" customWidth="1"/>
    <col min="27" max="27" width="18" customWidth="1"/>
    <col min="28" max="28" width="0.85546875" customWidth="1"/>
    <col min="29" max="253" width="9.140625" customWidth="1"/>
  </cols>
  <sheetData>
    <row r="1" spans="1:28" ht="9.75" customHeight="1" x14ac:dyDescent="0.2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9" t="s">
        <v>34</v>
      </c>
      <c r="M1" s="39"/>
      <c r="N1" s="40"/>
      <c r="O1" s="69" t="s">
        <v>35</v>
      </c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36"/>
    </row>
    <row r="2" spans="1:28" ht="45.75" customHeight="1" x14ac:dyDescent="0.2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9"/>
      <c r="M2" s="39"/>
      <c r="N2" s="69" t="s">
        <v>37</v>
      </c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36"/>
    </row>
    <row r="3" spans="1:28" ht="12.75" customHeight="1" x14ac:dyDescent="0.2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41"/>
      <c r="M3" s="42"/>
      <c r="N3" s="80" t="s">
        <v>40</v>
      </c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36"/>
    </row>
    <row r="4" spans="1:28" ht="33" customHeight="1" x14ac:dyDescent="0.2">
      <c r="A4" s="44"/>
      <c r="B4" s="44"/>
      <c r="C4" s="44"/>
      <c r="D4" s="44"/>
      <c r="E4" s="44"/>
      <c r="F4" s="44"/>
      <c r="G4" s="44"/>
      <c r="H4" s="44"/>
      <c r="I4" s="70" t="s">
        <v>36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36"/>
    </row>
    <row r="5" spans="1:28" ht="23.25" customHeight="1" thickBot="1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7"/>
      <c r="L5" s="38"/>
      <c r="M5" s="38"/>
      <c r="N5" s="38"/>
      <c r="O5" s="38"/>
      <c r="P5" s="38"/>
      <c r="Q5" s="38"/>
      <c r="R5" s="38"/>
      <c r="S5" s="45" t="s">
        <v>32</v>
      </c>
      <c r="T5" s="38"/>
      <c r="U5" s="38"/>
      <c r="V5" s="36"/>
      <c r="W5" s="36"/>
      <c r="X5" s="36"/>
      <c r="Y5" s="36"/>
      <c r="Z5" s="36"/>
      <c r="AA5" s="43" t="s">
        <v>33</v>
      </c>
      <c r="AB5" s="36"/>
    </row>
    <row r="6" spans="1:28" ht="18" customHeight="1" x14ac:dyDescent="0.2">
      <c r="A6" s="34"/>
      <c r="B6" s="33"/>
      <c r="C6" s="33"/>
      <c r="D6" s="32"/>
      <c r="E6" s="32"/>
      <c r="F6" s="32"/>
      <c r="G6" s="32"/>
      <c r="H6" s="32"/>
      <c r="I6" s="32"/>
      <c r="J6" s="32"/>
      <c r="K6" s="32"/>
      <c r="L6" s="53"/>
      <c r="M6" s="74" t="s">
        <v>31</v>
      </c>
      <c r="N6" s="74"/>
      <c r="O6" s="74"/>
      <c r="P6" s="31"/>
      <c r="Q6" s="30"/>
      <c r="R6" s="29"/>
      <c r="S6" s="29"/>
      <c r="T6" s="29"/>
      <c r="U6" s="46"/>
      <c r="V6" s="71"/>
      <c r="W6" s="71"/>
      <c r="X6" s="72"/>
      <c r="Y6" s="72"/>
      <c r="Z6" s="73"/>
      <c r="AA6" s="28"/>
      <c r="AB6" s="6"/>
    </row>
    <row r="7" spans="1:28" ht="71.25" customHeight="1" thickBot="1" x14ac:dyDescent="0.25">
      <c r="A7" s="27"/>
      <c r="B7" s="26"/>
      <c r="C7" s="47" t="s">
        <v>30</v>
      </c>
      <c r="D7" s="25"/>
      <c r="E7" s="25"/>
      <c r="F7" s="25"/>
      <c r="G7" s="25"/>
      <c r="H7" s="25"/>
      <c r="I7" s="25"/>
      <c r="J7" s="25"/>
      <c r="K7" s="25"/>
      <c r="L7" s="25"/>
      <c r="M7" s="24" t="s">
        <v>29</v>
      </c>
      <c r="N7" s="23" t="s">
        <v>28</v>
      </c>
      <c r="O7" s="24" t="s">
        <v>27</v>
      </c>
      <c r="P7" s="22" t="s">
        <v>26</v>
      </c>
      <c r="Q7" s="21" t="s">
        <v>25</v>
      </c>
      <c r="R7" s="21" t="s">
        <v>24</v>
      </c>
      <c r="S7" s="21" t="s">
        <v>23</v>
      </c>
      <c r="T7" s="21" t="s">
        <v>22</v>
      </c>
      <c r="U7" s="21" t="s">
        <v>21</v>
      </c>
      <c r="V7" s="20" t="s">
        <v>20</v>
      </c>
      <c r="W7" s="19" t="s">
        <v>20</v>
      </c>
      <c r="X7" s="18" t="s">
        <v>19</v>
      </c>
      <c r="Y7" s="17" t="s">
        <v>18</v>
      </c>
      <c r="Z7" s="48" t="s">
        <v>17</v>
      </c>
      <c r="AA7" s="11" t="s">
        <v>16</v>
      </c>
      <c r="AB7" s="6"/>
    </row>
    <row r="8" spans="1:28" ht="12.75" customHeight="1" thickBot="1" x14ac:dyDescent="0.25">
      <c r="A8" s="6"/>
      <c r="B8" s="16"/>
      <c r="C8" s="49">
        <v>1</v>
      </c>
      <c r="D8" s="15"/>
      <c r="E8" s="15"/>
      <c r="F8" s="15"/>
      <c r="G8" s="15"/>
      <c r="H8" s="15"/>
      <c r="I8" s="15"/>
      <c r="J8" s="15"/>
      <c r="K8" s="15"/>
      <c r="L8" s="14"/>
      <c r="M8" s="12">
        <v>2</v>
      </c>
      <c r="N8" s="13">
        <v>2</v>
      </c>
      <c r="O8" s="12">
        <v>3</v>
      </c>
      <c r="P8" s="12">
        <v>7</v>
      </c>
      <c r="Q8" s="12">
        <v>8</v>
      </c>
      <c r="R8" s="12">
        <v>9</v>
      </c>
      <c r="S8" s="12">
        <v>10</v>
      </c>
      <c r="T8" s="12">
        <v>11</v>
      </c>
      <c r="U8" s="12">
        <v>7</v>
      </c>
      <c r="V8" s="13">
        <v>7</v>
      </c>
      <c r="W8" s="12">
        <v>8</v>
      </c>
      <c r="X8" s="50">
        <v>8</v>
      </c>
      <c r="Y8" s="51"/>
      <c r="Z8" s="52">
        <v>9</v>
      </c>
      <c r="AA8" s="11">
        <v>4</v>
      </c>
      <c r="AB8" s="6"/>
    </row>
    <row r="9" spans="1:28" ht="16.5" customHeight="1" x14ac:dyDescent="0.2">
      <c r="A9" s="9"/>
      <c r="B9" s="75" t="s">
        <v>15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6"/>
      <c r="N9" s="62">
        <v>1</v>
      </c>
      <c r="O9" s="62" t="s">
        <v>3</v>
      </c>
      <c r="P9" s="77"/>
      <c r="Q9" s="77"/>
      <c r="R9" s="77"/>
      <c r="S9" s="77"/>
      <c r="T9" s="77"/>
      <c r="U9" s="63">
        <v>0</v>
      </c>
      <c r="V9" s="78"/>
      <c r="W9" s="78"/>
      <c r="X9" s="78"/>
      <c r="Y9" s="78"/>
      <c r="Z9" s="79"/>
      <c r="AA9" s="64">
        <f>AA10+AA11</f>
        <v>3069.7758100000001</v>
      </c>
      <c r="AB9" s="54"/>
    </row>
    <row r="10" spans="1:28" ht="33" customHeight="1" x14ac:dyDescent="0.2">
      <c r="A10" s="9"/>
      <c r="B10" s="65" t="s">
        <v>14</v>
      </c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6"/>
      <c r="N10" s="55">
        <v>1</v>
      </c>
      <c r="O10" s="55">
        <v>3</v>
      </c>
      <c r="P10" s="67"/>
      <c r="Q10" s="67"/>
      <c r="R10" s="67"/>
      <c r="S10" s="67"/>
      <c r="T10" s="67"/>
      <c r="U10" s="56">
        <v>0</v>
      </c>
      <c r="V10" s="68"/>
      <c r="W10" s="68"/>
      <c r="X10" s="68"/>
      <c r="Y10" s="68"/>
      <c r="Z10" s="68"/>
      <c r="AA10" s="58">
        <v>324.41910000000001</v>
      </c>
      <c r="AB10" s="54"/>
    </row>
    <row r="11" spans="1:28" ht="16.5" customHeight="1" x14ac:dyDescent="0.2">
      <c r="A11" s="9"/>
      <c r="B11" s="65" t="s">
        <v>13</v>
      </c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6"/>
      <c r="N11" s="55">
        <v>1</v>
      </c>
      <c r="O11" s="55">
        <v>13</v>
      </c>
      <c r="P11" s="67"/>
      <c r="Q11" s="67"/>
      <c r="R11" s="67"/>
      <c r="S11" s="67"/>
      <c r="T11" s="67"/>
      <c r="U11" s="56">
        <v>0</v>
      </c>
      <c r="V11" s="68"/>
      <c r="W11" s="68"/>
      <c r="X11" s="68"/>
      <c r="Y11" s="68"/>
      <c r="Z11" s="68"/>
      <c r="AA11" s="58">
        <v>2745.35671</v>
      </c>
      <c r="AB11" s="54"/>
    </row>
    <row r="12" spans="1:28" s="57" customFormat="1" ht="23.25" customHeight="1" x14ac:dyDescent="0.2">
      <c r="A12" s="9"/>
      <c r="B12" s="65" t="s">
        <v>38</v>
      </c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6"/>
      <c r="N12" s="55">
        <v>3</v>
      </c>
      <c r="O12" s="55" t="s">
        <v>3</v>
      </c>
      <c r="P12" s="67"/>
      <c r="Q12" s="67"/>
      <c r="R12" s="67"/>
      <c r="S12" s="67"/>
      <c r="T12" s="67"/>
      <c r="U12" s="56">
        <v>0</v>
      </c>
      <c r="V12" s="68"/>
      <c r="W12" s="68"/>
      <c r="X12" s="68"/>
      <c r="Y12" s="68"/>
      <c r="Z12" s="68"/>
      <c r="AA12" s="10">
        <f>AA13</f>
        <v>2609.5903800000001</v>
      </c>
      <c r="AB12" s="54"/>
    </row>
    <row r="13" spans="1:28" s="57" customFormat="1" ht="26.25" customHeight="1" x14ac:dyDescent="0.2">
      <c r="A13" s="9"/>
      <c r="B13" s="65" t="s">
        <v>39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6"/>
      <c r="N13" s="55">
        <v>3</v>
      </c>
      <c r="O13" s="55">
        <v>10</v>
      </c>
      <c r="P13" s="67"/>
      <c r="Q13" s="67"/>
      <c r="R13" s="67"/>
      <c r="S13" s="67"/>
      <c r="T13" s="67"/>
      <c r="U13" s="56">
        <v>0</v>
      </c>
      <c r="V13" s="68"/>
      <c r="W13" s="68"/>
      <c r="X13" s="68"/>
      <c r="Y13" s="68"/>
      <c r="Z13" s="68"/>
      <c r="AA13" s="58">
        <v>2609.5903800000001</v>
      </c>
      <c r="AB13" s="54"/>
    </row>
    <row r="14" spans="1:28" ht="16.5" customHeight="1" x14ac:dyDescent="0.2">
      <c r="A14" s="9"/>
      <c r="B14" s="65" t="s">
        <v>12</v>
      </c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6"/>
      <c r="N14" s="55">
        <v>4</v>
      </c>
      <c r="O14" s="55" t="s">
        <v>3</v>
      </c>
      <c r="P14" s="67"/>
      <c r="Q14" s="67"/>
      <c r="R14" s="67"/>
      <c r="S14" s="67"/>
      <c r="T14" s="67"/>
      <c r="U14" s="56">
        <v>0</v>
      </c>
      <c r="V14" s="68"/>
      <c r="W14" s="68"/>
      <c r="X14" s="68"/>
      <c r="Y14" s="68"/>
      <c r="Z14" s="68"/>
      <c r="AA14" s="10">
        <f>AA15+AA16</f>
        <v>14916.63452</v>
      </c>
      <c r="AB14" s="54"/>
    </row>
    <row r="15" spans="1:28" ht="16.5" customHeight="1" x14ac:dyDescent="0.2">
      <c r="A15" s="9"/>
      <c r="B15" s="65" t="s">
        <v>11</v>
      </c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6"/>
      <c r="N15" s="55">
        <v>4</v>
      </c>
      <c r="O15" s="55">
        <v>8</v>
      </c>
      <c r="P15" s="67"/>
      <c r="Q15" s="67"/>
      <c r="R15" s="67"/>
      <c r="S15" s="67"/>
      <c r="T15" s="67"/>
      <c r="U15" s="56">
        <v>0</v>
      </c>
      <c r="V15" s="68"/>
      <c r="W15" s="68"/>
      <c r="X15" s="68"/>
      <c r="Y15" s="68"/>
      <c r="Z15" s="68"/>
      <c r="AA15" s="58">
        <v>2421.4162099999999</v>
      </c>
      <c r="AB15" s="54"/>
    </row>
    <row r="16" spans="1:28" ht="16.5" customHeight="1" x14ac:dyDescent="0.2">
      <c r="A16" s="9"/>
      <c r="B16" s="65" t="s">
        <v>10</v>
      </c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6"/>
      <c r="N16" s="55">
        <v>4</v>
      </c>
      <c r="O16" s="55">
        <v>9</v>
      </c>
      <c r="P16" s="67"/>
      <c r="Q16" s="67"/>
      <c r="R16" s="67"/>
      <c r="S16" s="67"/>
      <c r="T16" s="67"/>
      <c r="U16" s="56">
        <v>0</v>
      </c>
      <c r="V16" s="68"/>
      <c r="W16" s="68"/>
      <c r="X16" s="68"/>
      <c r="Y16" s="68"/>
      <c r="Z16" s="68"/>
      <c r="AA16" s="58">
        <v>12495.21831</v>
      </c>
      <c r="AB16" s="54"/>
    </row>
    <row r="17" spans="1:28" ht="16.5" customHeight="1" x14ac:dyDescent="0.2">
      <c r="A17" s="9"/>
      <c r="B17" s="65" t="s">
        <v>9</v>
      </c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6"/>
      <c r="N17" s="55">
        <v>5</v>
      </c>
      <c r="O17" s="55" t="s">
        <v>3</v>
      </c>
      <c r="P17" s="67"/>
      <c r="Q17" s="67"/>
      <c r="R17" s="67"/>
      <c r="S17" s="67"/>
      <c r="T17" s="67"/>
      <c r="U17" s="56">
        <v>0</v>
      </c>
      <c r="V17" s="68"/>
      <c r="W17" s="68"/>
      <c r="X17" s="68"/>
      <c r="Y17" s="68"/>
      <c r="Z17" s="68"/>
      <c r="AA17" s="10">
        <f>AA18+AA19+AA20</f>
        <v>406493.10034999996</v>
      </c>
      <c r="AB17" s="54"/>
    </row>
    <row r="18" spans="1:28" ht="16.5" customHeight="1" x14ac:dyDescent="0.2">
      <c r="A18" s="9"/>
      <c r="B18" s="65" t="s">
        <v>8</v>
      </c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6"/>
      <c r="N18" s="55">
        <v>5</v>
      </c>
      <c r="O18" s="55">
        <v>1</v>
      </c>
      <c r="P18" s="67"/>
      <c r="Q18" s="67"/>
      <c r="R18" s="67"/>
      <c r="S18" s="67"/>
      <c r="T18" s="67"/>
      <c r="U18" s="56">
        <v>0</v>
      </c>
      <c r="V18" s="68"/>
      <c r="W18" s="68"/>
      <c r="X18" s="68"/>
      <c r="Y18" s="68"/>
      <c r="Z18" s="68"/>
      <c r="AA18" s="58">
        <v>380002.17557000002</v>
      </c>
      <c r="AB18" s="54"/>
    </row>
    <row r="19" spans="1:28" ht="16.5" customHeight="1" x14ac:dyDescent="0.2">
      <c r="A19" s="9"/>
      <c r="B19" s="65" t="s">
        <v>7</v>
      </c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6"/>
      <c r="N19" s="55">
        <v>5</v>
      </c>
      <c r="O19" s="55">
        <v>2</v>
      </c>
      <c r="P19" s="67"/>
      <c r="Q19" s="67"/>
      <c r="R19" s="67"/>
      <c r="S19" s="67"/>
      <c r="T19" s="67"/>
      <c r="U19" s="56">
        <v>0</v>
      </c>
      <c r="V19" s="68"/>
      <c r="W19" s="68"/>
      <c r="X19" s="68"/>
      <c r="Y19" s="68"/>
      <c r="Z19" s="68"/>
      <c r="AA19" s="58">
        <v>6871.5763399999996</v>
      </c>
      <c r="AB19" s="54"/>
    </row>
    <row r="20" spans="1:28" ht="16.5" customHeight="1" x14ac:dyDescent="0.2">
      <c r="A20" s="9"/>
      <c r="B20" s="65" t="s">
        <v>6</v>
      </c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6"/>
      <c r="N20" s="55">
        <v>5</v>
      </c>
      <c r="O20" s="55">
        <v>3</v>
      </c>
      <c r="P20" s="67"/>
      <c r="Q20" s="67"/>
      <c r="R20" s="67"/>
      <c r="S20" s="67"/>
      <c r="T20" s="67"/>
      <c r="U20" s="56">
        <v>0</v>
      </c>
      <c r="V20" s="68"/>
      <c r="W20" s="68"/>
      <c r="X20" s="68"/>
      <c r="Y20" s="68"/>
      <c r="Z20" s="68"/>
      <c r="AA20" s="58">
        <v>19619.348440000002</v>
      </c>
      <c r="AB20" s="54"/>
    </row>
    <row r="21" spans="1:28" ht="16.5" customHeight="1" x14ac:dyDescent="0.2">
      <c r="A21" s="9"/>
      <c r="B21" s="65" t="s">
        <v>5</v>
      </c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6"/>
      <c r="N21" s="55">
        <v>8</v>
      </c>
      <c r="O21" s="55" t="s">
        <v>3</v>
      </c>
      <c r="P21" s="67"/>
      <c r="Q21" s="67"/>
      <c r="R21" s="67"/>
      <c r="S21" s="67"/>
      <c r="T21" s="67"/>
      <c r="U21" s="56">
        <v>0</v>
      </c>
      <c r="V21" s="68"/>
      <c r="W21" s="68"/>
      <c r="X21" s="68"/>
      <c r="Y21" s="68"/>
      <c r="Z21" s="68"/>
      <c r="AA21" s="10">
        <f>AA22</f>
        <v>10090.254000000001</v>
      </c>
      <c r="AB21" s="54"/>
    </row>
    <row r="22" spans="1:28" ht="16.5" customHeight="1" thickBot="1" x14ac:dyDescent="0.25">
      <c r="A22" s="9"/>
      <c r="B22" s="81" t="s">
        <v>4</v>
      </c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2"/>
      <c r="N22" s="59">
        <v>8</v>
      </c>
      <c r="O22" s="59">
        <v>1</v>
      </c>
      <c r="P22" s="83"/>
      <c r="Q22" s="83"/>
      <c r="R22" s="83"/>
      <c r="S22" s="83"/>
      <c r="T22" s="83"/>
      <c r="U22" s="60">
        <v>0</v>
      </c>
      <c r="V22" s="84"/>
      <c r="W22" s="84"/>
      <c r="X22" s="84"/>
      <c r="Y22" s="84"/>
      <c r="Z22" s="84"/>
      <c r="AA22" s="61">
        <v>10090.254000000001</v>
      </c>
      <c r="AB22" s="54"/>
    </row>
    <row r="23" spans="1:28" ht="18.75" customHeight="1" x14ac:dyDescent="0.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 t="s">
        <v>3</v>
      </c>
      <c r="O23" s="7" t="s">
        <v>3</v>
      </c>
      <c r="P23" s="7"/>
      <c r="Q23" s="8"/>
      <c r="R23" s="8"/>
      <c r="S23" s="8"/>
      <c r="T23" s="8"/>
      <c r="U23" s="8">
        <v>0</v>
      </c>
      <c r="V23" s="8"/>
      <c r="W23" s="8"/>
      <c r="X23" s="1"/>
      <c r="Y23" s="8"/>
      <c r="Z23" s="8"/>
      <c r="AA23" s="35">
        <f>AA9+AA14+AA17+AA21+AA13</f>
        <v>437179.35505999997</v>
      </c>
      <c r="AB23" s="7"/>
    </row>
    <row r="24" spans="1:28" ht="11.25" customHeight="1" x14ac:dyDescent="0.2">
      <c r="A24" s="6" t="s">
        <v>2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5">
        <v>0</v>
      </c>
      <c r="R24" s="5">
        <v>0</v>
      </c>
      <c r="S24" s="5">
        <v>0</v>
      </c>
      <c r="T24" s="5">
        <v>0</v>
      </c>
      <c r="U24" s="4">
        <v>0</v>
      </c>
      <c r="V24" s="4"/>
      <c r="W24" s="4"/>
      <c r="X24" s="1"/>
      <c r="Y24" s="4"/>
      <c r="Z24" s="4"/>
      <c r="AA24" s="1"/>
      <c r="AB24" s="1"/>
    </row>
    <row r="25" spans="1:28" ht="12.7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B25" s="1"/>
    </row>
    <row r="26" spans="1:28" ht="12.75" customHeight="1" x14ac:dyDescent="0.2">
      <c r="A26" s="1"/>
      <c r="B26" s="1" t="s">
        <v>1</v>
      </c>
      <c r="C26" s="1"/>
      <c r="D26" s="1"/>
      <c r="E26" s="1"/>
      <c r="F26" s="1"/>
      <c r="G26" s="1"/>
      <c r="H26" s="1"/>
      <c r="I26" s="1"/>
      <c r="J26" s="1"/>
      <c r="K26" s="1"/>
      <c r="L26" s="3"/>
      <c r="M26" s="3"/>
      <c r="N26" s="1"/>
      <c r="O26" s="1"/>
      <c r="P26" s="3"/>
      <c r="Q26" s="3"/>
      <c r="R26" s="3"/>
      <c r="S26" s="3"/>
      <c r="T26" s="3" t="s">
        <v>0</v>
      </c>
      <c r="U26" s="1"/>
      <c r="V26" s="1"/>
      <c r="W26" s="1"/>
      <c r="X26" s="1"/>
      <c r="Y26" s="1"/>
      <c r="Z26" s="2" t="s">
        <v>0</v>
      </c>
      <c r="AA26" s="1"/>
      <c r="AB26" s="1"/>
    </row>
  </sheetData>
  <mergeCells count="48">
    <mergeCell ref="B20:M20"/>
    <mergeCell ref="B18:M18"/>
    <mergeCell ref="P18:T18"/>
    <mergeCell ref="V18:Z18"/>
    <mergeCell ref="B17:M17"/>
    <mergeCell ref="P17:T17"/>
    <mergeCell ref="V17:Z17"/>
    <mergeCell ref="P19:T19"/>
    <mergeCell ref="V19:Z19"/>
    <mergeCell ref="P20:T20"/>
    <mergeCell ref="V20:Z20"/>
    <mergeCell ref="B19:M19"/>
    <mergeCell ref="B22:M22"/>
    <mergeCell ref="P22:T22"/>
    <mergeCell ref="V22:Z22"/>
    <mergeCell ref="B21:M21"/>
    <mergeCell ref="P21:T21"/>
    <mergeCell ref="V21:Z21"/>
    <mergeCell ref="O1:AA1"/>
    <mergeCell ref="N2:AA2"/>
    <mergeCell ref="I4:AA4"/>
    <mergeCell ref="P14:T14"/>
    <mergeCell ref="V6:Z6"/>
    <mergeCell ref="M6:O6"/>
    <mergeCell ref="B9:M9"/>
    <mergeCell ref="P9:T9"/>
    <mergeCell ref="V9:Z9"/>
    <mergeCell ref="B10:M10"/>
    <mergeCell ref="N3:AA3"/>
    <mergeCell ref="P10:T10"/>
    <mergeCell ref="V10:Z10"/>
    <mergeCell ref="B11:M11"/>
    <mergeCell ref="P11:T11"/>
    <mergeCell ref="V11:Z11"/>
    <mergeCell ref="B15:M15"/>
    <mergeCell ref="P15:T15"/>
    <mergeCell ref="V15:Z15"/>
    <mergeCell ref="B16:M16"/>
    <mergeCell ref="B14:M14"/>
    <mergeCell ref="V14:Z14"/>
    <mergeCell ref="P16:T16"/>
    <mergeCell ref="V16:Z16"/>
    <mergeCell ref="B13:M13"/>
    <mergeCell ref="P13:T13"/>
    <mergeCell ref="V13:Z13"/>
    <mergeCell ref="B12:M12"/>
    <mergeCell ref="P12:T12"/>
    <mergeCell ref="V12:Z12"/>
  </mergeCells>
  <pageMargins left="0.98425196850393704" right="0.39370078740157483" top="0.39370078740157483" bottom="0.39370078740157483" header="0.51181102362204722" footer="0.51181102362204722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2023-03-29T13:19:20Z</cp:lastPrinted>
  <dcterms:created xsi:type="dcterms:W3CDTF">2023-03-29T13:15:19Z</dcterms:created>
  <dcterms:modified xsi:type="dcterms:W3CDTF">2026-07-21T09:09:44Z</dcterms:modified>
</cp:coreProperties>
</file>